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1.02.20" sheetId="49" r:id="rId1"/>
  </sheets>
  <definedNames>
    <definedName name="_xlnm._FilterDatabase" localSheetId="0" hidden="1">'РН-УДН-1.02.20'!$A$14:$L$19</definedName>
    <definedName name="_xlnm.Print_Titles" localSheetId="0">'РН-УДН-1.02.20'!$14:$14</definedName>
    <definedName name="_xlnm.Print_Area" localSheetId="0">'РН-УДН-1.02.20'!$A$1:$Q$31</definedName>
  </definedNames>
  <calcPr calcId="145621"/>
</workbook>
</file>

<file path=xl/calcChain.xml><?xml version="1.0" encoding="utf-8"?>
<calcChain xmlns="http://schemas.openxmlformats.org/spreadsheetml/2006/main">
  <c r="Q19" i="49" l="1"/>
  <c r="H19" i="49" l="1"/>
</calcChain>
</file>

<file path=xl/sharedStrings.xml><?xml version="1.0" encoding="utf-8"?>
<sst xmlns="http://schemas.openxmlformats.org/spreadsheetml/2006/main" count="96" uniqueCount="71">
  <si>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</si>
  <si>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</si>
  <si>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</si>
  <si>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</si>
  <si>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</si>
  <si>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</si>
  <si>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</si>
  <si>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</si>
  <si>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</si>
  <si>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</si>
  <si>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</si>
  <si>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</si>
  <si>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</si>
  <si>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</si>
  <si>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</si>
  <si>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</si>
  <si>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</si>
  <si>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</si>
  <si>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</si>
  <si>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</si>
  <si>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</si>
  <si>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</si>
  <si>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</si>
  <si>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</si>
  <si>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</si>
  <si>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</si>
  <si>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</si>
  <si>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</si>
  <si>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</si>
  <si>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</si>
  <si>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</si>
  <si>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</si>
  <si>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</si>
  <si>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</si>
  <si>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</si>
  <si>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</si>
  <si>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</si>
  <si>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</si>
  <si>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</si>
  <si>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</si>
  <si>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</si>
  <si>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</si>
  <si>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</si>
  <si>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</si>
  <si>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</si>
  <si>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</si>
  <si>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</si>
  <si>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</si>
  <si>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</si>
  <si>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</si>
  <si>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</si>
  <si>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ОАО "Удмуртнефть"</t>
  </si>
  <si>
    <t>м</t>
  </si>
  <si>
    <t xml:space="preserve">Кабель нефтепогружной КПБП 3х10 б/у
</t>
  </si>
  <si>
    <t xml:space="preserve">Кабель нефтепогружной КПБП 3х16 б/у
</t>
  </si>
  <si>
    <t xml:space="preserve">Кабель нефтепогружной КПБП 3х25 б/у
</t>
  </si>
  <si>
    <t xml:space="preserve">Обрезки кабеля нефтепогружного б/у
</t>
  </si>
  <si>
    <t>3х10</t>
  </si>
  <si>
    <t>3х16</t>
  </si>
  <si>
    <t>3х25</t>
  </si>
  <si>
    <t>3х10, 3х16</t>
  </si>
  <si>
    <t>Кабель нефтепогружной б/у</t>
  </si>
  <si>
    <t>КПБП</t>
  </si>
  <si>
    <t>Бухты</t>
  </si>
  <si>
    <t>Удмуртская Республика, г.Ижевск, ул. Новосмирновская, 19</t>
  </si>
  <si>
    <t>-</t>
  </si>
  <si>
    <t>Количество в тоннах (ориентировочный вес)</t>
  </si>
  <si>
    <t>РН-УДН-1.02.20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</si>
  <si>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ОАО "Удмуртнефть"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</si>
  <si>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</si>
  <si>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Стоимость, 
рублей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</si>
</sst>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0"/>
  <sheetViews>
    <sheetView tabSelected="1" view="pageBreakPreview" zoomScale="70" zoomScaleNormal="80" zoomScaleSheetLayoutView="70" workbookViewId="0">
      <selection activeCell="P9" sqref="P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30.21875" style="1" customWidth="1"/>
    <col min="5" max="6" width="15.5546875" style="1" customWidth="1"/>
    <col min="7" max="7" width="36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7.886718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22.66406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68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66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2" customFormat="1" ht="26.4" x14ac:dyDescent="0.3">
      <c r="A15" s="40">
        <v>1</v>
      </c>
      <c r="B15" s="40" t="s">
        <v>51</v>
      </c>
      <c r="C15" s="53" t="s">
        <v>67</v>
      </c>
      <c r="D15" s="51" t="s">
        <v>61</v>
      </c>
      <c r="E15" s="51" t="s">
        <v>62</v>
      </c>
      <c r="F15" s="51" t="s">
        <v>57</v>
      </c>
      <c r="G15" s="51" t="s">
        <v>53</v>
      </c>
      <c r="H15" s="57">
        <v>51000</v>
      </c>
      <c r="I15" s="54" t="s">
        <v>52</v>
      </c>
      <c r="J15" s="59"/>
      <c r="K15" s="49"/>
      <c r="L15" s="40" t="s">
        <v>63</v>
      </c>
      <c r="M15" s="60" t="s">
        <v>64</v>
      </c>
      <c r="N15" s="59"/>
      <c r="O15" s="50"/>
      <c r="P15" s="51" t="s">
        <v>65</v>
      </c>
      <c r="Q15" s="62">
        <v>45</v>
      </c>
    </row>
    <row r="16" spans="1:17" s="52" customFormat="1" ht="26.4" x14ac:dyDescent="0.3">
      <c r="A16" s="53">
        <v>2</v>
      </c>
      <c r="B16" s="40" t="s">
        <v>51</v>
      </c>
      <c r="C16" s="40" t="s">
        <v>67</v>
      </c>
      <c r="D16" s="51" t="s">
        <v>61</v>
      </c>
      <c r="E16" s="51" t="s">
        <v>62</v>
      </c>
      <c r="F16" s="51" t="s">
        <v>58</v>
      </c>
      <c r="G16" s="51" t="s">
        <v>54</v>
      </c>
      <c r="H16" s="57">
        <v>42000</v>
      </c>
      <c r="I16" s="54" t="s">
        <v>52</v>
      </c>
      <c r="J16" s="59"/>
      <c r="K16" s="55"/>
      <c r="L16" s="40" t="s">
        <v>63</v>
      </c>
      <c r="M16" s="60" t="s">
        <v>64</v>
      </c>
      <c r="N16" s="59"/>
      <c r="O16" s="56"/>
      <c r="P16" s="54" t="s">
        <v>65</v>
      </c>
      <c r="Q16" s="62">
        <v>45.405405405405403</v>
      </c>
    </row>
    <row r="17" spans="1:17" s="52" customFormat="1" ht="26.4" x14ac:dyDescent="0.3">
      <c r="A17" s="53">
        <v>3</v>
      </c>
      <c r="B17" s="40" t="s">
        <v>51</v>
      </c>
      <c r="C17" s="40" t="s">
        <v>67</v>
      </c>
      <c r="D17" s="51" t="s">
        <v>61</v>
      </c>
      <c r="E17" s="51" t="s">
        <v>62</v>
      </c>
      <c r="F17" s="51" t="s">
        <v>59</v>
      </c>
      <c r="G17" s="51" t="s">
        <v>55</v>
      </c>
      <c r="H17" s="57">
        <v>12000</v>
      </c>
      <c r="I17" s="54" t="s">
        <v>52</v>
      </c>
      <c r="J17" s="59"/>
      <c r="K17" s="55"/>
      <c r="L17" s="40" t="s">
        <v>63</v>
      </c>
      <c r="M17" s="60" t="s">
        <v>64</v>
      </c>
      <c r="N17" s="59"/>
      <c r="O17" s="56"/>
      <c r="P17" s="54" t="s">
        <v>65</v>
      </c>
      <c r="Q17" s="62">
        <v>13.180327868852459</v>
      </c>
    </row>
    <row r="18" spans="1:17" s="52" customFormat="1" ht="26.4" x14ac:dyDescent="0.3">
      <c r="A18" s="40">
        <v>4</v>
      </c>
      <c r="B18" s="40" t="s">
        <v>51</v>
      </c>
      <c r="C18" s="40" t="s">
        <v>67</v>
      </c>
      <c r="D18" s="51" t="s">
        <v>61</v>
      </c>
      <c r="E18" s="51" t="s">
        <v>62</v>
      </c>
      <c r="F18" s="51" t="s">
        <v>60</v>
      </c>
      <c r="G18" s="51" t="s">
        <v>56</v>
      </c>
      <c r="H18" s="57">
        <v>51000</v>
      </c>
      <c r="I18" s="51" t="s">
        <v>52</v>
      </c>
      <c r="J18" s="59"/>
      <c r="K18" s="49"/>
      <c r="L18" s="40" t="s">
        <v>63</v>
      </c>
      <c r="M18" s="60" t="s">
        <v>64</v>
      </c>
      <c r="N18" s="59"/>
      <c r="O18" s="50"/>
      <c r="P18" s="51" t="s">
        <v>65</v>
      </c>
      <c r="Q18" s="62">
        <v>46.864864864864863</v>
      </c>
    </row>
    <row r="19" spans="1:17" s="33" customFormat="1" ht="13.95" customHeight="1" x14ac:dyDescent="0.25">
      <c r="A19" s="28"/>
      <c r="B19" s="28"/>
      <c r="C19" s="41"/>
      <c r="D19" s="30"/>
      <c r="E19" s="30"/>
      <c r="F19" s="30"/>
      <c r="G19" s="30"/>
      <c r="H19" s="58">
        <f>SUM(H15:H18)</f>
        <v>156000</v>
      </c>
      <c r="I19" s="63" t="s">
        <v>52</v>
      </c>
      <c r="J19" s="31"/>
      <c r="K19" s="32">
        <v>0</v>
      </c>
      <c r="L19" s="28"/>
      <c r="M19" s="29"/>
      <c r="N19" s="29"/>
      <c r="O19" s="29"/>
      <c r="P19" s="29"/>
      <c r="Q19" s="61">
        <f>SUM(Q15:Q18)</f>
        <v>150.45059813912272</v>
      </c>
    </row>
    <row r="20" spans="1:17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4"/>
      <c r="J21" s="34"/>
      <c r="L21" s="9"/>
      <c r="M21" s="10"/>
      <c r="N21" s="10"/>
      <c r="O21" s="10"/>
      <c r="P21" s="10"/>
      <c r="Q21" s="10"/>
    </row>
    <row r="22" spans="1:17" s="4" customFormat="1" x14ac:dyDescent="0.25">
      <c r="A22" s="35" t="s">
        <v>20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5" t="s">
        <v>21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5" t="s">
        <v>22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</row>
    <row r="25" spans="1:17" s="48" customFormat="1" ht="46.2" customHeight="1" x14ac:dyDescent="0.25">
      <c r="A25" s="64" t="s">
        <v>69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s="48" customFormat="1" x14ac:dyDescent="0.25">
      <c r="A26" s="35" t="s">
        <v>47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8" customFormat="1" x14ac:dyDescent="0.25">
      <c r="A27" s="35" t="s">
        <v>50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8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7"/>
      <c r="N30" s="38"/>
      <c r="O30" s="9"/>
      <c r="P30" s="9"/>
      <c r="Q30" s="9"/>
    </row>
    <row r="31" spans="1:17" s="4" customFormat="1" x14ac:dyDescent="0.25">
      <c r="A31" s="2"/>
      <c r="B31" s="2"/>
      <c r="C31" s="7" t="s">
        <v>48</v>
      </c>
      <c r="D31" s="7"/>
      <c r="E31" s="7"/>
      <c r="F31" s="7"/>
      <c r="G31" s="7"/>
      <c r="H31" s="2"/>
      <c r="L31" s="39" t="s">
        <v>27</v>
      </c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РН-УДН-1.02.20</vt:lpstr>
      <vt:lpstr>'РН-УДН-1.02.20'!Заголовки_для_печати</vt:lpstr>
      <vt:lpstr>'РН-УДН-1.02.20'!Область_печати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2020-03-02T14:36:20Z</dcterms:modified>
</cp:coreProperties>
</file>